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355" windowHeight="8700"/>
  </bookViews>
  <sheets>
    <sheet name="полномочия на район" sheetId="18" r:id="rId1"/>
  </sheets>
  <calcPr calcId="124519" refMode="R1C1"/>
</workbook>
</file>

<file path=xl/calcChain.xml><?xml version="1.0" encoding="utf-8"?>
<calcChain xmlns="http://schemas.openxmlformats.org/spreadsheetml/2006/main">
  <c r="J20" i="18"/>
  <c r="D9" l="1"/>
  <c r="E9"/>
  <c r="F9"/>
  <c r="G9"/>
  <c r="H9"/>
  <c r="I9"/>
  <c r="J9"/>
  <c r="K9"/>
  <c r="L9"/>
  <c r="L20" s="1"/>
  <c r="M9"/>
  <c r="N9"/>
  <c r="N20" s="1"/>
  <c r="P9"/>
  <c r="F12"/>
  <c r="G12" s="1"/>
  <c r="Q12"/>
  <c r="T13"/>
  <c r="T14"/>
  <c r="G10"/>
  <c r="G11"/>
  <c r="G13"/>
  <c r="G14"/>
  <c r="S13"/>
  <c r="S14"/>
  <c r="S20" s="1"/>
  <c r="Q10"/>
  <c r="R10" s="1"/>
  <c r="Q11"/>
  <c r="Q13"/>
  <c r="R13" s="1"/>
  <c r="Q14"/>
  <c r="P20"/>
  <c r="O20"/>
  <c r="M20"/>
  <c r="K20"/>
  <c r="H20"/>
  <c r="E20"/>
  <c r="D20"/>
  <c r="R14" l="1"/>
  <c r="R11"/>
  <c r="R12"/>
  <c r="T12" s="1"/>
  <c r="Q9"/>
  <c r="R9" s="1"/>
  <c r="G20"/>
  <c r="F20"/>
  <c r="I20"/>
  <c r="Q20" l="1"/>
  <c r="T9"/>
  <c r="T20" s="1"/>
  <c r="R20"/>
</calcChain>
</file>

<file path=xl/sharedStrings.xml><?xml version="1.0" encoding="utf-8"?>
<sst xmlns="http://schemas.openxmlformats.org/spreadsheetml/2006/main" count="45" uniqueCount="45">
  <si>
    <t>Всего:</t>
  </si>
  <si>
    <t>ВСЕГО:</t>
  </si>
  <si>
    <t>Полномочия</t>
  </si>
  <si>
    <t>ВСЕГО</t>
  </si>
  <si>
    <t>ИТОГО:</t>
  </si>
  <si>
    <t>№</t>
  </si>
  <si>
    <t>Формирование, утверждение, исполнение бюджета поселения</t>
  </si>
  <si>
    <t>установление, изменение и отмена местных налогов и сборов поселения</t>
  </si>
  <si>
    <t>владение, пользование и распоряжение имуществом, находящимся в муниципальной собственности поселения;</t>
  </si>
  <si>
    <t>участие в предупреждении и ликвидации последствий чрезвычайных ситуаций в границах поселения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</si>
  <si>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</si>
  <si>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>По разделу  бюджетной классификации</t>
  </si>
  <si>
    <t>0501/3500000/410</t>
  </si>
  <si>
    <t>0411/3400000/407</t>
  </si>
  <si>
    <t>справочно:</t>
  </si>
  <si>
    <t>Октябрьское</t>
  </si>
  <si>
    <t>Унхюган</t>
  </si>
  <si>
    <t>Талинка</t>
  </si>
  <si>
    <t>Малый-Атлым</t>
  </si>
  <si>
    <t>Каменное</t>
  </si>
  <si>
    <t>Приобье</t>
  </si>
  <si>
    <t>Андра</t>
  </si>
  <si>
    <t>Шеркалы</t>
  </si>
  <si>
    <t>Карымкары</t>
  </si>
  <si>
    <t>Перегребное</t>
  </si>
  <si>
    <t>р. 0102,0103,0104,0113</t>
  </si>
  <si>
    <t>0309/2190000/261</t>
  </si>
  <si>
    <t>участие в предупреждении и ликвидации последствий чрезвычайных ситуаций в границах поселения (АТЗ)</t>
  </si>
  <si>
    <t>тыс.руб.</t>
  </si>
  <si>
    <t>сельского поселения Карымкары</t>
  </si>
  <si>
    <r>
      <t>Самостоятельные-</t>
    </r>
    <r>
      <rPr>
        <b/>
        <sz val="10"/>
        <color indexed="62"/>
        <rFont val="Times New Roman"/>
        <family val="1"/>
        <charset val="204"/>
      </rPr>
      <t>31 полномочие</t>
    </r>
  </si>
  <si>
    <t>0502/3510500/244</t>
  </si>
  <si>
    <t>организация в границах поселения электро-, тепло-, газо- и водоснабжения населения, водоотведение, снабжение население топливом (сжиженный газ) полномочия в соотвествии с соглашением, переданные на уровень района</t>
  </si>
  <si>
    <t>организация в границах поселения электро-, тепло-, газо- и водоснабжения населения, водоотведение, снабжение население топливом (теплоснабжение) полномочия в соотвествии с соглашением, переданные на уровень района</t>
  </si>
  <si>
    <t>организация в границах поселения электро-, тепло-, газо- и водоснабжения населения, водоотведение, снабжение население топливом (водоснабжение и водоотведение) полномочия в соотвествии с соглашением, переданные на уровень района</t>
  </si>
  <si>
    <t>организация в границах поселения электро-, тепло-, газо- и водоснабжения населения, водоотведение, снабжение население топливом (подготовка к зиме) полномочия в соотвествии с соглашением, переданные на уровень района</t>
  </si>
  <si>
    <t>организация библиотечного обслуживания населения, комплектование библиотечных фондов библиотек поселения в рамках программы "Культура Октябрьского района" полномочия в соответствии с соглашением, переданные на уровень района</t>
  </si>
  <si>
    <t>0309/1012172/230</t>
  </si>
  <si>
    <t>0502/1035521/810</t>
  </si>
  <si>
    <t>0502/1037809/810</t>
  </si>
  <si>
    <t>0502/1037808/810</t>
  </si>
  <si>
    <t>0804/0312113/244</t>
  </si>
  <si>
    <t>Приложение № 19</t>
  </si>
  <si>
    <t>Объем субвенций из бюджета сельского поселения Карымкары на осуществление части полномочий по решению вопросов местного значения из бюджета поселения бюджету муниципального района на 2015 год</t>
  </si>
  <si>
    <t>к  решению Совета депутатов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</si>
</sst>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0"/>
      <color indexed="6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3" fillId="0" borderId="0" xfId="0" applyFont="1"/>
    <xf numFmtId="164" fontId="3" fillId="2" borderId="1" xfId="0" applyNumberFormat="1" applyFont="1" applyFill="1" applyBorder="1" applyAlignment="1">
      <alignment horizontal="center"/>
    </xf>
    <xf numFmtId="0" fontId="0" fillId="3" borderId="0" xfId="0" applyFill="1"/>
    <xf numFmtId="0" fontId="0" fillId="0" borderId="2" xfId="0" applyBorder="1"/>
    <xf numFmtId="0" fontId="1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3" fillId="0" borderId="7" xfId="0" applyFont="1" applyBorder="1"/>
    <xf numFmtId="0" fontId="0" fillId="0" borderId="7" xfId="0" applyBorder="1"/>
    <xf numFmtId="0" fontId="0" fillId="0" borderId="8" xfId="0" applyFill="1" applyBorder="1"/>
    <xf numFmtId="0" fontId="0" fillId="0" borderId="8" xfId="0" applyBorder="1"/>
    <xf numFmtId="0" fontId="0" fillId="2" borderId="9" xfId="0" applyFill="1" applyBorder="1"/>
    <xf numFmtId="0" fontId="0" fillId="0" borderId="0" xfId="0" applyBorder="1" applyAlignment="1"/>
    <xf numFmtId="0" fontId="5" fillId="0" borderId="0" xfId="0" applyFont="1" applyBorder="1" applyAlignment="1">
      <alignment horizontal="center" textRotation="90"/>
    </xf>
    <xf numFmtId="0" fontId="1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49" fontId="0" fillId="0" borderId="0" xfId="0" applyNumberFormat="1" applyBorder="1" applyAlignment="1">
      <alignment wrapText="1"/>
    </xf>
    <xf numFmtId="164" fontId="0" fillId="0" borderId="0" xfId="0" applyNumberFormat="1" applyBorder="1" applyAlignment="1">
      <alignment wrapText="1"/>
    </xf>
    <xf numFmtId="0" fontId="0" fillId="5" borderId="10" xfId="0" applyFill="1" applyBorder="1"/>
    <xf numFmtId="0" fontId="0" fillId="4" borderId="11" xfId="0" applyFill="1" applyBorder="1"/>
    <xf numFmtId="0" fontId="0" fillId="5" borderId="11" xfId="0" applyFill="1" applyBorder="1"/>
    <xf numFmtId="0" fontId="7" fillId="0" borderId="12" xfId="0" applyFont="1" applyBorder="1" applyAlignment="1"/>
    <xf numFmtId="0" fontId="7" fillId="2" borderId="13" xfId="0" applyFont="1" applyFill="1" applyBorder="1" applyAlignment="1">
      <alignment horizontal="center"/>
    </xf>
    <xf numFmtId="0" fontId="9" fillId="0" borderId="13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3" xfId="0" applyFont="1" applyFill="1" applyBorder="1" applyAlignment="1">
      <alignment wrapText="1"/>
    </xf>
    <xf numFmtId="0" fontId="7" fillId="0" borderId="13" xfId="0" applyFont="1" applyFill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3" xfId="0" applyFont="1" applyBorder="1" applyAlignment="1">
      <alignment horizontal="center" textRotation="90"/>
    </xf>
    <xf numFmtId="0" fontId="9" fillId="0" borderId="14" xfId="0" applyFont="1" applyBorder="1" applyAlignment="1">
      <alignment vertical="center" wrapText="1"/>
    </xf>
    <xf numFmtId="164" fontId="9" fillId="4" borderId="13" xfId="0" applyNumberFormat="1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7" fillId="0" borderId="14" xfId="0" applyFont="1" applyBorder="1" applyAlignment="1">
      <alignment vertical="center" wrapText="1"/>
    </xf>
    <xf numFmtId="0" fontId="7" fillId="4" borderId="13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4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9" fillId="6" borderId="16" xfId="0" applyFont="1" applyFill="1" applyBorder="1" applyAlignment="1">
      <alignment wrapText="1"/>
    </xf>
    <xf numFmtId="0" fontId="9" fillId="6" borderId="17" xfId="0" applyFont="1" applyFill="1" applyBorder="1" applyAlignment="1">
      <alignment wrapText="1"/>
    </xf>
    <xf numFmtId="164" fontId="9" fillId="6" borderId="17" xfId="0" applyNumberFormat="1" applyFont="1" applyFill="1" applyBorder="1" applyAlignment="1">
      <alignment horizontal="center"/>
    </xf>
    <xf numFmtId="164" fontId="9" fillId="6" borderId="18" xfId="0" applyNumberFormat="1" applyFont="1" applyFill="1" applyBorder="1" applyAlignment="1">
      <alignment horizontal="center"/>
    </xf>
    <xf numFmtId="0" fontId="7" fillId="6" borderId="15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Border="1" applyAlignment="1"/>
    <xf numFmtId="0" fontId="11" fillId="0" borderId="0" xfId="0" applyFont="1" applyBorder="1" applyAlignment="1">
      <alignment horizontal="center" textRotation="90"/>
    </xf>
    <xf numFmtId="0" fontId="7" fillId="0" borderId="0" xfId="0" applyFont="1" applyBorder="1" applyAlignment="1">
      <alignment horizontal="center" textRotation="90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49" fontId="7" fillId="0" borderId="0" xfId="0" applyNumberFormat="1" applyFont="1" applyBorder="1" applyAlignment="1">
      <alignment wrapText="1"/>
    </xf>
    <xf numFmtId="164" fontId="7" fillId="0" borderId="0" xfId="0" applyNumberFormat="1" applyFont="1" applyBorder="1" applyAlignment="1">
      <alignment wrapText="1"/>
    </xf>
    <xf numFmtId="0" fontId="7" fillId="0" borderId="0" xfId="0" applyFont="1" applyBorder="1"/>
    <xf numFmtId="0" fontId="0" fillId="0" borderId="25" xfId="0" applyBorder="1"/>
    <xf numFmtId="0" fontId="7" fillId="0" borderId="26" xfId="0" applyFont="1" applyBorder="1" applyAlignment="1">
      <alignment vertical="center" wrapText="1"/>
    </xf>
    <xf numFmtId="0" fontId="7" fillId="0" borderId="27" xfId="0" applyFont="1" applyBorder="1" applyAlignment="1">
      <alignment horizontal="center" wrapText="1"/>
    </xf>
    <xf numFmtId="0" fontId="7" fillId="4" borderId="27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6" borderId="28" xfId="0" applyFont="1" applyFill="1" applyBorder="1" applyAlignment="1">
      <alignment horizontal="center"/>
    </xf>
    <xf numFmtId="0" fontId="0" fillId="0" borderId="19" xfId="0" applyBorder="1" applyAlignment="1"/>
    <xf numFmtId="0" fontId="0" fillId="0" borderId="1" xfId="0" applyBorder="1" applyAlignment="1"/>
    <xf numFmtId="0" fontId="7" fillId="0" borderId="20" xfId="0" applyFont="1" applyBorder="1" applyAlignment="1">
      <alignment horizontal="center" vertical="center" wrapText="1"/>
    </xf>
    <xf numFmtId="0" fontId="7" fillId="0" borderId="14" xfId="0" applyFont="1" applyBorder="1" applyAlignment="1">
      <alignment wrapText="1"/>
    </xf>
    <xf numFmtId="0" fontId="7" fillId="0" borderId="12" xfId="0" applyFont="1" applyBorder="1" applyAlignment="1">
      <alignment horizontal="center"/>
    </xf>
    <xf numFmtId="0" fontId="7" fillId="0" borderId="12" xfId="0" applyFont="1" applyBorder="1" applyAlignment="1"/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0"/>
  <sheetViews>
    <sheetView tabSelected="1" topLeftCell="B7" workbookViewId="0">
      <selection activeCell="V8" sqref="V8"/>
    </sheetView>
  </sheetViews>
  <sheetFormatPr defaultRowHeight="12.75"/>
  <cols>
    <col min="1" max="1" width="4.7109375" hidden="1" customWidth="1"/>
    <col min="2" max="2" width="38.5703125" style="2" customWidth="1"/>
    <col min="3" max="3" width="18.5703125" style="2" customWidth="1"/>
    <col min="4" max="4" width="8.85546875" hidden="1" customWidth="1"/>
    <col min="5" max="5" width="8.42578125" hidden="1" customWidth="1"/>
    <col min="6" max="6" width="8.85546875" hidden="1" customWidth="1"/>
    <col min="7" max="7" width="9.85546875" hidden="1" customWidth="1"/>
    <col min="8" max="8" width="8.28515625" hidden="1" customWidth="1"/>
    <col min="9" max="9" width="8.5703125" hidden="1" customWidth="1"/>
    <col min="10" max="10" width="16.42578125" customWidth="1"/>
    <col min="11" max="11" width="10" hidden="1" customWidth="1"/>
    <col min="12" max="12" width="8.85546875" hidden="1" customWidth="1"/>
    <col min="13" max="14" width="9.7109375" hidden="1" customWidth="1"/>
    <col min="15" max="15" width="22.85546875" hidden="1" customWidth="1"/>
    <col min="16" max="16" width="10" hidden="1" customWidth="1"/>
    <col min="17" max="17" width="10.28515625" hidden="1" customWidth="1"/>
    <col min="18" max="18" width="9.42578125" hidden="1" customWidth="1"/>
    <col min="19" max="19" width="10.28515625" hidden="1" customWidth="1"/>
    <col min="20" max="20" width="13" hidden="1" customWidth="1"/>
    <col min="21" max="21" width="0" hidden="1" customWidth="1"/>
  </cols>
  <sheetData>
    <row r="1" spans="1:20">
      <c r="B1" s="64"/>
      <c r="C1" s="95" t="s">
        <v>42</v>
      </c>
      <c r="D1" s="95"/>
      <c r="E1" s="95"/>
      <c r="F1" s="95"/>
      <c r="G1" s="95"/>
      <c r="H1" s="95"/>
      <c r="I1" s="95"/>
      <c r="J1" s="95"/>
      <c r="K1" s="65"/>
      <c r="L1" s="65"/>
      <c r="M1" s="65"/>
      <c r="N1" s="65"/>
    </row>
    <row r="2" spans="1:20">
      <c r="B2" s="64"/>
      <c r="C2" s="95" t="s">
        <v>44</v>
      </c>
      <c r="D2" s="95"/>
      <c r="E2" s="95"/>
      <c r="F2" s="95"/>
      <c r="G2" s="95"/>
      <c r="H2" s="95"/>
      <c r="I2" s="95"/>
      <c r="J2" s="95"/>
      <c r="K2" s="65"/>
      <c r="L2" s="65"/>
      <c r="M2" s="65"/>
      <c r="N2" s="65"/>
    </row>
    <row r="3" spans="1:20">
      <c r="B3" s="64"/>
      <c r="C3" s="95" t="s">
        <v>29</v>
      </c>
      <c r="D3" s="95"/>
      <c r="E3" s="95"/>
      <c r="F3" s="95"/>
      <c r="G3" s="95"/>
      <c r="H3" s="95"/>
      <c r="I3" s="95"/>
      <c r="J3" s="95"/>
      <c r="K3" s="65"/>
      <c r="L3" s="65"/>
      <c r="M3" s="65"/>
      <c r="N3" s="65"/>
    </row>
    <row r="4" spans="1:20">
      <c r="B4" s="64"/>
      <c r="C4" s="95"/>
      <c r="D4" s="95"/>
      <c r="E4" s="95"/>
      <c r="F4" s="95"/>
      <c r="G4" s="95"/>
      <c r="H4" s="95"/>
      <c r="I4" s="95"/>
      <c r="J4" s="95"/>
      <c r="K4" s="65"/>
      <c r="L4" s="65"/>
      <c r="M4" s="65"/>
      <c r="N4" s="65"/>
    </row>
    <row r="5" spans="1:20" ht="80.25" customHeight="1">
      <c r="B5" s="94" t="s">
        <v>43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1"/>
      <c r="P5" s="1"/>
      <c r="Q5" t="s">
        <v>14</v>
      </c>
    </row>
    <row r="6" spans="1:20" ht="13.5" thickBot="1">
      <c r="B6" s="64"/>
      <c r="C6" s="64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</row>
    <row r="7" spans="1:20">
      <c r="A7" s="84" t="s">
        <v>5</v>
      </c>
      <c r="B7" s="86" t="s">
        <v>2</v>
      </c>
      <c r="C7" s="92" t="s">
        <v>11</v>
      </c>
      <c r="D7" s="88" t="s">
        <v>30</v>
      </c>
      <c r="E7" s="88"/>
      <c r="F7" s="88"/>
      <c r="G7" s="89"/>
      <c r="H7" s="38"/>
      <c r="I7" s="38"/>
      <c r="J7" s="90" t="s">
        <v>28</v>
      </c>
      <c r="K7" s="66"/>
      <c r="L7" s="66"/>
      <c r="M7" s="66"/>
      <c r="N7" s="66"/>
      <c r="O7" s="28"/>
      <c r="P7" s="28"/>
      <c r="Q7" s="28"/>
      <c r="R7" s="7"/>
    </row>
    <row r="8" spans="1:20" ht="90.75" customHeight="1" thickBot="1">
      <c r="A8" s="85"/>
      <c r="B8" s="87"/>
      <c r="C8" s="93"/>
      <c r="D8" s="45" t="s">
        <v>15</v>
      </c>
      <c r="E8" s="45" t="s">
        <v>16</v>
      </c>
      <c r="F8" s="45" t="s">
        <v>17</v>
      </c>
      <c r="G8" s="39" t="s">
        <v>3</v>
      </c>
      <c r="H8" s="45" t="s">
        <v>18</v>
      </c>
      <c r="I8" s="45" t="s">
        <v>19</v>
      </c>
      <c r="J8" s="91"/>
      <c r="K8" s="67" t="s">
        <v>20</v>
      </c>
      <c r="L8" s="67" t="s">
        <v>21</v>
      </c>
      <c r="M8" s="68" t="s">
        <v>22</v>
      </c>
      <c r="N8" s="67" t="s">
        <v>23</v>
      </c>
      <c r="O8" s="29"/>
      <c r="P8" s="29" t="s">
        <v>24</v>
      </c>
      <c r="Q8" s="30" t="s">
        <v>1</v>
      </c>
      <c r="R8" s="8" t="s">
        <v>4</v>
      </c>
      <c r="S8" s="6"/>
    </row>
    <row r="9" spans="1:20" s="4" customFormat="1" ht="27.75" hidden="1" customHeight="1">
      <c r="A9" s="23">
        <v>1</v>
      </c>
      <c r="B9" s="46" t="s">
        <v>6</v>
      </c>
      <c r="C9" s="40" t="s">
        <v>25</v>
      </c>
      <c r="D9" s="47">
        <f>897+7894+54</f>
        <v>8845</v>
      </c>
      <c r="E9" s="47">
        <f>787+9564+66</f>
        <v>10417</v>
      </c>
      <c r="F9" s="47">
        <f>816+17209+104</f>
        <v>18129</v>
      </c>
      <c r="G9" s="48">
        <f t="shared" ref="G9:G14" si="0">SUM(D9+E9+F9)</f>
        <v>37391</v>
      </c>
      <c r="H9" s="49">
        <f>641+7956</f>
        <v>8597</v>
      </c>
      <c r="I9" s="49">
        <f>662+3759</f>
        <v>4421</v>
      </c>
      <c r="J9" s="50">
        <f>678+5343</f>
        <v>6021</v>
      </c>
      <c r="K9" s="69">
        <f>800+11270</f>
        <v>12070</v>
      </c>
      <c r="L9" s="69">
        <f>779+4775</f>
        <v>5554</v>
      </c>
      <c r="M9" s="69">
        <f>722+4194</f>
        <v>4916</v>
      </c>
      <c r="N9" s="69">
        <f>677+5501</f>
        <v>6178</v>
      </c>
      <c r="O9" s="14"/>
      <c r="P9" s="13">
        <f>902+7081</f>
        <v>7983</v>
      </c>
      <c r="Q9" s="21">
        <f>SUM(H9+I9+J9+K9+L9+M9+N9+P9)</f>
        <v>55740</v>
      </c>
      <c r="R9" s="9">
        <f t="shared" ref="R9:R14" si="1">SUM(G9+Q9)</f>
        <v>93131</v>
      </c>
      <c r="T9" s="4">
        <f>R9</f>
        <v>93131</v>
      </c>
    </row>
    <row r="10" spans="1:20" ht="27" hidden="1" customHeight="1">
      <c r="A10" s="24">
        <v>2</v>
      </c>
      <c r="B10" s="51" t="s">
        <v>7</v>
      </c>
      <c r="C10" s="41"/>
      <c r="D10" s="52"/>
      <c r="E10" s="52"/>
      <c r="F10" s="52"/>
      <c r="G10" s="39">
        <f t="shared" si="0"/>
        <v>0</v>
      </c>
      <c r="H10" s="53"/>
      <c r="I10" s="53"/>
      <c r="J10" s="54"/>
      <c r="K10" s="70"/>
      <c r="L10" s="70"/>
      <c r="M10" s="70"/>
      <c r="N10" s="70"/>
      <c r="O10" s="16"/>
      <c r="P10" s="15"/>
      <c r="Q10" s="21">
        <f t="shared" ref="Q10:Q14" si="2">SUM(H10+I10+J10+K10+L10+M10+N10+P10)</f>
        <v>0</v>
      </c>
      <c r="R10" s="10">
        <f t="shared" si="1"/>
        <v>0</v>
      </c>
    </row>
    <row r="11" spans="1:20" ht="36" hidden="1" customHeight="1">
      <c r="A11" s="24">
        <v>3</v>
      </c>
      <c r="B11" s="51" t="s">
        <v>8</v>
      </c>
      <c r="C11" s="41" t="s">
        <v>12</v>
      </c>
      <c r="D11" s="52"/>
      <c r="E11" s="52"/>
      <c r="F11" s="52"/>
      <c r="G11" s="39">
        <f t="shared" si="0"/>
        <v>0</v>
      </c>
      <c r="H11" s="53"/>
      <c r="I11" s="53"/>
      <c r="J11" s="54"/>
      <c r="K11" s="70"/>
      <c r="L11" s="70"/>
      <c r="M11" s="70"/>
      <c r="N11" s="70"/>
      <c r="O11" s="16"/>
      <c r="P11" s="15"/>
      <c r="Q11" s="21">
        <f t="shared" si="2"/>
        <v>0</v>
      </c>
      <c r="R11" s="10">
        <f t="shared" si="1"/>
        <v>0</v>
      </c>
    </row>
    <row r="12" spans="1:20" s="3" customFormat="1" ht="33" hidden="1" customHeight="1">
      <c r="A12" s="25">
        <v>8</v>
      </c>
      <c r="B12" s="55" t="s">
        <v>9</v>
      </c>
      <c r="C12" s="42" t="s">
        <v>26</v>
      </c>
      <c r="D12" s="52">
        <v>124</v>
      </c>
      <c r="E12" s="52">
        <v>146</v>
      </c>
      <c r="F12" s="52">
        <f>553-393</f>
        <v>160</v>
      </c>
      <c r="G12" s="39">
        <f t="shared" si="0"/>
        <v>430</v>
      </c>
      <c r="H12" s="56">
        <v>63</v>
      </c>
      <c r="I12" s="56">
        <v>23</v>
      </c>
      <c r="J12" s="57">
        <v>23</v>
      </c>
      <c r="K12" s="71">
        <v>206</v>
      </c>
      <c r="L12" s="71">
        <v>55</v>
      </c>
      <c r="M12" s="71">
        <v>39</v>
      </c>
      <c r="N12" s="71">
        <v>41</v>
      </c>
      <c r="O12" s="18"/>
      <c r="P12" s="17">
        <v>120</v>
      </c>
      <c r="Q12" s="21">
        <f t="shared" si="2"/>
        <v>570</v>
      </c>
      <c r="R12" s="11">
        <f t="shared" si="1"/>
        <v>1000</v>
      </c>
      <c r="T12" s="3">
        <f>R12</f>
        <v>1000</v>
      </c>
    </row>
    <row r="13" spans="1:20" s="3" customFormat="1" ht="42.75" customHeight="1">
      <c r="A13" s="25">
        <v>9</v>
      </c>
      <c r="B13" s="55" t="s">
        <v>27</v>
      </c>
      <c r="C13" s="43" t="s">
        <v>37</v>
      </c>
      <c r="D13" s="58">
        <v>302</v>
      </c>
      <c r="E13" s="58">
        <v>357</v>
      </c>
      <c r="F13" s="52">
        <v>393</v>
      </c>
      <c r="G13" s="39">
        <f t="shared" si="0"/>
        <v>1052</v>
      </c>
      <c r="H13" s="58">
        <v>151</v>
      </c>
      <c r="I13" s="58">
        <v>54</v>
      </c>
      <c r="J13" s="63">
        <v>43</v>
      </c>
      <c r="K13" s="72">
        <v>505</v>
      </c>
      <c r="L13" s="72">
        <v>131</v>
      </c>
      <c r="M13" s="72">
        <v>95</v>
      </c>
      <c r="N13" s="72">
        <v>95</v>
      </c>
      <c r="O13" s="20"/>
      <c r="P13" s="19">
        <v>294</v>
      </c>
      <c r="Q13" s="21">
        <f t="shared" si="2"/>
        <v>1368</v>
      </c>
      <c r="R13" s="11">
        <f t="shared" si="1"/>
        <v>2420</v>
      </c>
      <c r="S13" s="3">
        <f>D13+E13+SUM(H13:P13)</f>
        <v>2027</v>
      </c>
      <c r="T13" s="3">
        <f>F13</f>
        <v>393</v>
      </c>
    </row>
    <row r="14" spans="1:20" ht="33.75" hidden="1" customHeight="1">
      <c r="A14" s="26">
        <v>10</v>
      </c>
      <c r="B14" s="51" t="s">
        <v>10</v>
      </c>
      <c r="C14" s="44" t="s">
        <v>13</v>
      </c>
      <c r="D14" s="52"/>
      <c r="E14" s="52"/>
      <c r="F14" s="52"/>
      <c r="G14" s="39">
        <f t="shared" si="0"/>
        <v>0</v>
      </c>
      <c r="H14" s="53"/>
      <c r="I14" s="53"/>
      <c r="J14" s="63"/>
      <c r="K14" s="70"/>
      <c r="L14" s="70"/>
      <c r="M14" s="70"/>
      <c r="N14" s="70"/>
      <c r="O14" s="16"/>
      <c r="P14" s="15"/>
      <c r="Q14" s="21">
        <f t="shared" si="2"/>
        <v>0</v>
      </c>
      <c r="R14" s="10">
        <f t="shared" si="1"/>
        <v>0</v>
      </c>
      <c r="S14" s="3">
        <f>D14+E14+SUM(H14:P14)</f>
        <v>0</v>
      </c>
      <c r="T14" s="3">
        <f>F14</f>
        <v>0</v>
      </c>
    </row>
    <row r="15" spans="1:20" ht="76.5">
      <c r="A15" s="26"/>
      <c r="B15" s="51" t="s">
        <v>32</v>
      </c>
      <c r="C15" s="44" t="s">
        <v>38</v>
      </c>
      <c r="D15" s="52"/>
      <c r="E15" s="52"/>
      <c r="F15" s="52"/>
      <c r="G15" s="39"/>
      <c r="H15" s="53"/>
      <c r="I15" s="53"/>
      <c r="J15" s="63">
        <v>1500</v>
      </c>
      <c r="K15" s="70"/>
      <c r="L15" s="70"/>
      <c r="M15" s="70"/>
      <c r="N15" s="70"/>
      <c r="O15" s="16"/>
      <c r="P15" s="15"/>
      <c r="Q15" s="21"/>
      <c r="R15" s="10"/>
      <c r="S15" s="3"/>
      <c r="T15" s="3"/>
    </row>
    <row r="16" spans="1:20" ht="76.5">
      <c r="A16" s="26"/>
      <c r="B16" s="51" t="s">
        <v>33</v>
      </c>
      <c r="C16" s="44" t="s">
        <v>39</v>
      </c>
      <c r="D16" s="52"/>
      <c r="E16" s="52"/>
      <c r="F16" s="52"/>
      <c r="G16" s="39"/>
      <c r="H16" s="53"/>
      <c r="I16" s="53"/>
      <c r="J16" s="63">
        <v>0</v>
      </c>
      <c r="K16" s="70"/>
      <c r="L16" s="70"/>
      <c r="M16" s="70"/>
      <c r="N16" s="70"/>
      <c r="O16" s="16"/>
      <c r="P16" s="15"/>
      <c r="Q16" s="21"/>
      <c r="R16" s="10"/>
      <c r="S16" s="3"/>
      <c r="T16" s="3"/>
    </row>
    <row r="17" spans="1:20" ht="76.5">
      <c r="A17" s="77"/>
      <c r="B17" s="51" t="s">
        <v>34</v>
      </c>
      <c r="C17" s="44" t="s">
        <v>40</v>
      </c>
      <c r="D17" s="80"/>
      <c r="E17" s="80"/>
      <c r="F17" s="80"/>
      <c r="G17" s="81"/>
      <c r="H17" s="82"/>
      <c r="I17" s="82"/>
      <c r="J17" s="83">
        <v>0</v>
      </c>
      <c r="K17" s="70"/>
      <c r="L17" s="70"/>
      <c r="M17" s="70"/>
      <c r="N17" s="70"/>
      <c r="O17" s="16"/>
      <c r="P17" s="15"/>
      <c r="Q17" s="21"/>
      <c r="R17" s="15"/>
      <c r="S17" s="3"/>
      <c r="T17" s="3"/>
    </row>
    <row r="18" spans="1:20" ht="76.5">
      <c r="A18" s="26"/>
      <c r="B18" s="51" t="s">
        <v>35</v>
      </c>
      <c r="C18" s="44" t="s">
        <v>31</v>
      </c>
      <c r="D18" s="52"/>
      <c r="E18" s="52"/>
      <c r="F18" s="52"/>
      <c r="G18" s="39"/>
      <c r="H18" s="53"/>
      <c r="I18" s="53"/>
      <c r="J18" s="63">
        <v>0</v>
      </c>
      <c r="K18" s="70"/>
      <c r="L18" s="70"/>
      <c r="M18" s="70"/>
      <c r="N18" s="70"/>
      <c r="O18" s="16"/>
      <c r="P18" s="15"/>
      <c r="Q18" s="21"/>
      <c r="R18" s="10"/>
      <c r="S18" s="3"/>
      <c r="T18" s="3"/>
    </row>
    <row r="19" spans="1:20" ht="77.25" thickBot="1">
      <c r="A19" s="77"/>
      <c r="B19" s="78" t="s">
        <v>36</v>
      </c>
      <c r="C19" s="79" t="s">
        <v>41</v>
      </c>
      <c r="D19" s="80"/>
      <c r="E19" s="80"/>
      <c r="F19" s="80"/>
      <c r="G19" s="81"/>
      <c r="H19" s="82"/>
      <c r="I19" s="82"/>
      <c r="J19" s="83">
        <v>0</v>
      </c>
      <c r="K19" s="70"/>
      <c r="L19" s="70"/>
      <c r="M19" s="70"/>
      <c r="N19" s="70"/>
      <c r="O19" s="16"/>
      <c r="P19" s="15"/>
      <c r="Q19" s="21"/>
      <c r="R19" s="15"/>
      <c r="S19" s="3"/>
      <c r="T19" s="3"/>
    </row>
    <row r="20" spans="1:20" ht="24" customHeight="1" thickBot="1">
      <c r="A20" s="27"/>
      <c r="B20" s="59" t="s">
        <v>0</v>
      </c>
      <c r="C20" s="60"/>
      <c r="D20" s="61">
        <f t="shared" ref="D20:I20" si="3">SUM(D9:D16)</f>
        <v>9271</v>
      </c>
      <c r="E20" s="61">
        <f t="shared" si="3"/>
        <v>10920</v>
      </c>
      <c r="F20" s="61">
        <f t="shared" si="3"/>
        <v>18682</v>
      </c>
      <c r="G20" s="61">
        <f t="shared" si="3"/>
        <v>38873</v>
      </c>
      <c r="H20" s="61">
        <f t="shared" si="3"/>
        <v>8811</v>
      </c>
      <c r="I20" s="61">
        <f t="shared" si="3"/>
        <v>4498</v>
      </c>
      <c r="J20" s="62">
        <f>SUM(J13:J19)</f>
        <v>1543</v>
      </c>
      <c r="K20" s="73">
        <f t="shared" ref="K20:T20" si="4">SUM(K9:K16)</f>
        <v>12781</v>
      </c>
      <c r="L20" s="73">
        <f t="shared" si="4"/>
        <v>5740</v>
      </c>
      <c r="M20" s="73">
        <f t="shared" si="4"/>
        <v>5050</v>
      </c>
      <c r="N20" s="73">
        <f t="shared" si="4"/>
        <v>6314</v>
      </c>
      <c r="O20" s="12">
        <f t="shared" si="4"/>
        <v>0</v>
      </c>
      <c r="P20" s="12">
        <f t="shared" si="4"/>
        <v>8397</v>
      </c>
      <c r="Q20" s="22">
        <f t="shared" si="4"/>
        <v>57678</v>
      </c>
      <c r="R20" s="12">
        <f t="shared" si="4"/>
        <v>96551</v>
      </c>
      <c r="S20" s="5">
        <f t="shared" si="4"/>
        <v>2027</v>
      </c>
      <c r="T20" s="5">
        <f t="shared" si="4"/>
        <v>94524</v>
      </c>
    </row>
    <row r="21" spans="1:20">
      <c r="A21" s="35"/>
      <c r="B21" s="74"/>
      <c r="C21" s="75"/>
      <c r="D21" s="76"/>
      <c r="E21" s="76"/>
      <c r="F21" s="76"/>
      <c r="G21" s="76"/>
      <c r="H21" s="76"/>
      <c r="I21" s="76"/>
      <c r="J21" s="76"/>
      <c r="K21" s="65"/>
      <c r="L21" s="65"/>
      <c r="M21" s="65"/>
      <c r="N21" s="65"/>
    </row>
    <row r="22" spans="1:20">
      <c r="A22" s="36"/>
      <c r="B22" s="32"/>
      <c r="C22" s="34"/>
      <c r="D22" s="31"/>
      <c r="E22" s="31"/>
      <c r="F22" s="31"/>
      <c r="G22" s="31"/>
      <c r="H22" s="31"/>
      <c r="I22" s="31"/>
      <c r="J22" s="31"/>
    </row>
    <row r="23" spans="1:20">
      <c r="B23" s="32"/>
      <c r="C23" s="32"/>
      <c r="D23" s="31"/>
      <c r="E23" s="31"/>
      <c r="F23" s="31"/>
      <c r="G23" s="31"/>
      <c r="H23" s="31"/>
      <c r="I23" s="31"/>
      <c r="J23" s="31"/>
    </row>
    <row r="24" spans="1:20">
      <c r="A24" s="37"/>
      <c r="B24" s="33"/>
      <c r="C24" s="32"/>
      <c r="D24" s="31"/>
      <c r="E24" s="31"/>
      <c r="F24" s="31"/>
      <c r="G24" s="31"/>
      <c r="H24" s="31"/>
      <c r="I24" s="31"/>
      <c r="J24" s="31"/>
    </row>
    <row r="25" spans="1:20">
      <c r="A25" s="36"/>
      <c r="B25" s="32"/>
      <c r="C25" s="34"/>
      <c r="D25" s="31"/>
      <c r="E25" s="31"/>
      <c r="F25" s="31"/>
      <c r="G25" s="31"/>
      <c r="H25" s="31"/>
      <c r="I25" s="31"/>
      <c r="J25" s="31"/>
    </row>
    <row r="26" spans="1:20">
      <c r="B26" s="32"/>
      <c r="C26" s="32"/>
      <c r="D26" s="31"/>
      <c r="E26" s="31"/>
      <c r="F26" s="31"/>
      <c r="G26" s="31"/>
      <c r="H26" s="31"/>
      <c r="I26" s="31"/>
      <c r="J26" s="31"/>
    </row>
    <row r="27" spans="1:20">
      <c r="A27" s="37"/>
      <c r="B27" s="33"/>
      <c r="C27" s="34"/>
      <c r="D27" s="31"/>
      <c r="E27" s="31"/>
      <c r="F27" s="31"/>
      <c r="G27" s="31"/>
      <c r="H27" s="31"/>
      <c r="I27" s="31"/>
      <c r="J27" s="31"/>
    </row>
    <row r="28" spans="1:20">
      <c r="A28" s="36"/>
      <c r="B28" s="32"/>
      <c r="C28" s="34"/>
      <c r="D28" s="31"/>
      <c r="E28" s="31"/>
      <c r="F28" s="31"/>
      <c r="G28" s="31"/>
      <c r="H28" s="31"/>
      <c r="I28" s="31"/>
      <c r="J28" s="31"/>
    </row>
    <row r="50" spans="4:10">
      <c r="D50" s="2"/>
      <c r="E50" s="2"/>
      <c r="F50" s="2"/>
      <c r="G50" s="2"/>
      <c r="H50" s="2"/>
      <c r="I50" s="2"/>
      <c r="J50" s="2"/>
    </row>
  </sheetData>
  <mergeCells count="10">
    <mergeCell ref="B5:N5"/>
    <mergeCell ref="C1:J1"/>
    <mergeCell ref="C2:J2"/>
    <mergeCell ref="C3:J3"/>
    <mergeCell ref="C4:J4"/>
    <mergeCell ref="A7:A8"/>
    <mergeCell ref="B7:B8"/>
    <mergeCell ref="D7:G7"/>
    <mergeCell ref="J7:J8"/>
    <mergeCell ref="C7:C8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 на район</vt:lpstr>
    </vt:vector>
  </TitlesOfParts>
  <Company>*****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Andrievskay</dc:creator>
  <cp:lastModifiedBy>1sm</cp:lastModifiedBy>
  <cp:lastPrinted>2014-11-04T08:31:14Z</cp:lastPrinted>
  <dcterms:created xsi:type="dcterms:W3CDTF">2006-08-22T08:44:16Z</dcterms:created>
  <dcterms:modified xsi:type="dcterms:W3CDTF">2014-11-13T15:11:37Z</dcterms:modified>
</cp:coreProperties>
</file>